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37" sheetId="1" r:id="rId1"/>
  </sheets>
  <externalReferences>
    <externalReference r:id="rId2"/>
  </externalReferences>
  <definedNames>
    <definedName name="Z_6E36EA37_049E_4FAE_B719_2847CD16F858_.wvu.Cols" localSheetId="0" hidden="1">'Р-Крестьянская 37'!#REF!,'Р-Крестьянская 37'!#REF!</definedName>
    <definedName name="Z_6E36EA37_049E_4FAE_B719_2847CD16F858_.wvu.Rows" localSheetId="0" hidden="1">'Р-Крестьянская 37'!$42:$45</definedName>
    <definedName name="Z_73C0D023_21BD_4441_8EFA_957546C15799_.wvu.Cols" localSheetId="0" hidden="1">'Р-Крестьянская 37'!#REF!,'Р-Крестьянская 37'!#REF!</definedName>
    <definedName name="Z_73C0D023_21BD_4441_8EFA_957546C15799_.wvu.Rows" localSheetId="0" hidden="1">'Р-Крестьянская 37'!$42:$45</definedName>
    <definedName name="_xlnm.Print_Area" localSheetId="0">'Р-Крестьянская 37'!$A$1:$K$60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<sst xmlns="http://schemas.openxmlformats.org/spreadsheetml/2006/main" count="62" uniqueCount="53">
  <si>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</si>
  <si>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</si>
  <si>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</si>
  <si>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</si>
  <si>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</si>
  <si>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</si>
  <si>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</si>
  <si>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</si>
  <si>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</si>
  <si>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</si>
  <si>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</si>
  <si>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</si>
  <si>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</si>
  <si>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</si>
  <si>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</si>
  <si>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</si>
  <si>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</si>
  <si>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</si>
  <si>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</si>
  <si>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</si>
  <si>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</si>
  <si>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</si>
  <si>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</si>
  <si>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</si>
  <si>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</si>
  <si>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</si>
  <si>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</si>
  <si>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</si>
  <si>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</si>
  <si>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</si>
  <si>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</si>
  <si>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</si>
  <si>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</si>
  <si>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</si>
  <si>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</si>
  <si>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</si>
  <si>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</si>
  <si>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</si>
  <si>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37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</si>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</sst>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3">
          <cell r="W163">
            <v>19066.762059066001</v>
          </cell>
          <cell r="X163">
            <v>3991.6122259687427</v>
          </cell>
          <cell r="Y163">
            <v>25656.805600000003</v>
          </cell>
          <cell r="AA163">
            <v>19467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5047</v>
          </cell>
          <cell r="AN163">
            <v>0</v>
          </cell>
          <cell r="AO163">
            <v>1133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Y163">
            <v>60065.230569010448</v>
          </cell>
          <cell r="BB163">
            <v>0</v>
          </cell>
          <cell r="BC163">
            <v>0</v>
          </cell>
          <cell r="CN163">
            <v>24627.162985338815</v>
          </cell>
          <cell r="CO163">
            <v>5047.4941582966503</v>
          </cell>
          <cell r="CP163">
            <v>64.32350000000001</v>
          </cell>
          <cell r="DB163">
            <v>0</v>
          </cell>
          <cell r="DG163">
            <v>21034.482383096612</v>
          </cell>
          <cell r="DU163">
            <v>21008.277632447727</v>
          </cell>
          <cell r="DV163">
            <v>4355.6325872432535</v>
          </cell>
          <cell r="DW163">
            <v>36961.477899999998</v>
          </cell>
          <cell r="EK163">
            <v>0</v>
          </cell>
          <cell r="EQ163">
            <v>20546.347766962601</v>
          </cell>
          <cell r="FB163">
            <v>124514.6685931136</v>
          </cell>
          <cell r="FC163">
            <v>25457.852199907364</v>
          </cell>
          <cell r="FD163">
            <v>350.11500000000001</v>
          </cell>
          <cell r="FL163">
            <v>0</v>
          </cell>
          <cell r="FS163">
            <v>39893.811061184104</v>
          </cell>
          <cell r="FX163">
            <v>80250.69464137801</v>
          </cell>
          <cell r="FY163">
            <v>16368.402645352684</v>
          </cell>
          <cell r="FZ163">
            <v>0</v>
          </cell>
          <cell r="GG163">
            <v>85.323000000000008</v>
          </cell>
          <cell r="GL163">
            <v>25276.367537156009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7.886718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2068571.3900000001</v>
      </c>
      <c r="F9" s="17">
        <f t="shared" ref="F9:G9" si="0">SUM(F10:F14)</f>
        <v>1867222.45</v>
      </c>
      <c r="G9" s="17">
        <f t="shared" si="0"/>
        <v>960478.66000000015</v>
      </c>
    </row>
    <row r="10" spans="1:7" ht="13.2" customHeight="1" x14ac:dyDescent="0.3">
      <c r="A10" s="44" t="s">
        <v>9</v>
      </c>
      <c r="B10" s="45"/>
      <c r="C10" s="45"/>
      <c r="D10" s="46"/>
      <c r="E10" s="18">
        <v>981053.93</v>
      </c>
      <c r="F10" s="18">
        <v>906022.04</v>
      </c>
      <c r="G10" s="19">
        <v>490989.95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179977.27</v>
      </c>
      <c r="F12" s="18">
        <v>161252.67000000001</v>
      </c>
      <c r="G12" s="19">
        <v>73277.119999999995</v>
      </c>
    </row>
    <row r="13" spans="1:7" ht="13.5" customHeight="1" x14ac:dyDescent="0.3">
      <c r="A13" s="44" t="s">
        <v>12</v>
      </c>
      <c r="B13" s="45"/>
      <c r="C13" s="45"/>
      <c r="D13" s="46"/>
      <c r="E13" s="18">
        <v>354360.86</v>
      </c>
      <c r="F13" s="18">
        <v>312531.42</v>
      </c>
      <c r="G13" s="19">
        <v>142662.92000000001</v>
      </c>
    </row>
    <row r="14" spans="1:7" ht="14.4" customHeight="1" x14ac:dyDescent="0.3">
      <c r="A14" s="37" t="s">
        <v>13</v>
      </c>
      <c r="B14" s="37"/>
      <c r="C14" s="37"/>
      <c r="D14" s="37"/>
      <c r="E14" s="18">
        <v>553179.32999999996</v>
      </c>
      <c r="F14" s="18">
        <v>487416.32000000001</v>
      </c>
      <c r="G14" s="19">
        <v>253548.67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1456827.27</v>
      </c>
      <c r="F15" s="17">
        <f t="shared" ref="F15:G15" si="1">SUM(F16:F19)</f>
        <v>1377498.93</v>
      </c>
      <c r="G15" s="17">
        <f t="shared" si="1"/>
        <v>397572.03</v>
      </c>
    </row>
    <row r="16" spans="1:7" ht="33.6" customHeight="1" x14ac:dyDescent="0.3">
      <c r="A16" s="50" t="s">
        <v>43</v>
      </c>
      <c r="B16" s="51"/>
      <c r="C16" s="51"/>
      <c r="D16" s="52"/>
      <c r="E16" s="18">
        <v>1432120.53</v>
      </c>
      <c r="F16" s="18">
        <v>1354905.8</v>
      </c>
      <c r="G16" s="19">
        <v>391098.2</v>
      </c>
    </row>
    <row r="17" spans="1:13" ht="15.6" x14ac:dyDescent="0.3">
      <c r="A17" s="37" t="s">
        <v>44</v>
      </c>
      <c r="B17" s="37"/>
      <c r="C17" s="37"/>
      <c r="D17" s="37"/>
      <c r="E17" s="18">
        <v>2172.2399999999998</v>
      </c>
      <c r="F17" s="18">
        <v>2009.71</v>
      </c>
      <c r="G17" s="19">
        <v>569.75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22534.5</v>
      </c>
      <c r="F19" s="18">
        <v>20583.419999999998</v>
      </c>
      <c r="G19" s="19">
        <v>5904.08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6791.4</v>
      </c>
      <c r="F20" s="36">
        <f t="shared" ref="F20:G20" si="2">F21</f>
        <v>6408.79</v>
      </c>
      <c r="G20" s="36">
        <f t="shared" si="2"/>
        <v>1797.19</v>
      </c>
    </row>
    <row r="21" spans="1:13" ht="15.6" x14ac:dyDescent="0.3">
      <c r="A21" s="37" t="s">
        <v>15</v>
      </c>
      <c r="B21" s="37"/>
      <c r="C21" s="37"/>
      <c r="D21" s="37"/>
      <c r="E21" s="18">
        <v>6791.4</v>
      </c>
      <c r="F21" s="18">
        <v>6408.79</v>
      </c>
      <c r="G21" s="19">
        <v>1797.19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85359.983118934906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129380.4104540452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нар'!W163</f>
        <v>19066.762059066001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нар'!X163</f>
        <v>3991.6122259687427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нар'!Y163</f>
        <v>25656.805600000003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нар'!AA163+'[1]УК ВР декабрь нар'!AB163+'[1]УК ВР декабрь нар'!AC163+'[1]УК ВР декабрь нар'!AD163+'[1]УК ВР декабрь нар'!AE163+'[1]УК ВР декабрь нар'!AF163+'[1]УК ВР декабрь нар'!AG163+'[1]УК ВР декабрь нар'!AH163+'[1]УК ВР декабрь нар'!AJ163+'[1]УК ВР декабрь нар'!AL163+'[1]УК ВР декабрь нар'!AN163+'[1]УК ВР декабрь нар'!AO163+'[1]УК ВР декабрь нар'!AP163+'[1]УК ВР декабрь нар'!AQ163+'[1]УК ВР декабрь нар'!AR163+'[1]УК ВР декабрь нар'!AT163</f>
        <v>20600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нар'!AY163</f>
        <v>60065.230569010448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SUM(F34:F38)+40809.33</f>
        <v>179501.52891338564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нар'!CN163+'[1]УК ВР декабрь нар'!DU163</f>
        <v>45635.440617786546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нар'!CO163+'[1]УК ВР декабрь нар'!DV163</f>
        <v>9403.1267455399029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нар'!CP163+'[1]УК ВР декабрь нар'!DW163</f>
        <v>37025.801399999997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нар'!AI163+'[1]УК ВР декабрь нар'!AJ163+'[1]УК ВР декабрь нар'!AS163+'[1]УК ВР декабрь нар'!BC163+'[1]УК ВР декабрь нар'!DB163+'[1]УК ВР декабрь нар'!EK163+'[1]УК ВР декабрь нар'!AM163</f>
        <v>5047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нар'!DG163+'[1]УК ВР декабрь нар'!EQ163</f>
        <v>41580.830150059213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SUM(F40:F48)+86592.73</f>
        <v>398789.96467809175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нар'!FB163+'[1]УК ВР декабрь нар'!FX163</f>
        <v>204765.36323449161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нар'!FC163+'[1]УК ВР декабрь нар'!FY163</f>
        <v>41826.254845260046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нар'!FD163+'[1]УК ВР декабрь нар'!FZ163</f>
        <v>350.11500000000001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нар'!GG163+'[1]УК ВР декабрь нар'!FL163+'[1]УК ВР декабрь нар'!BB163+'[1]УК ВР декабрь нар'!AK163</f>
        <v>85.323000000000008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нар'!FS163+'[1]УК ВР декабрь нар'!GL163</f>
        <v>65170.178598340113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707671.90404552268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192428.1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73513.13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118914.97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900100.00404552266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1432120.53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1354905.8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617380.50907341216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37</vt:lpstr>
      <vt:lpstr>'Р-Крестьянская 37'!Область_печати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2018-04-05T13:29:50Z</cp:lastPrinted>
  <dcterms:created xsi:type="dcterms:W3CDTF">2013-05-24T09:13:10Z</dcterms:created>
  <dcterms:modified xsi:type="dcterms:W3CDTF">2019-03-27T12:22:55Z</dcterms:modified>
</cp:coreProperties>
</file>